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28680" yWindow="-120" windowWidth="29040" windowHeight="15720"/>
  </bookViews>
  <sheets>
    <sheet name="MCP" sheetId="5" r:id="rId1"/>
    <sheet name="VMR" sheetId="6" state="hidden" r:id="rId2"/>
  </sheets>
  <calcPr calcId="125725" fullPrecision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5"/>
  <c r="R10" s="1"/>
  <c r="L10" l="1"/>
  <c r="S10" s="1"/>
  <c r="P10"/>
  <c r="N10" l="1"/>
  <c r="K11"/>
  <c r="R11" s="1"/>
  <c r="P11" l="1"/>
  <c r="Q11" s="1"/>
  <c r="N11"/>
  <c r="O11" s="1"/>
  <c r="L11"/>
  <c r="M11" s="1"/>
  <c r="Q10"/>
  <c r="O10"/>
  <c r="M10"/>
  <c r="G12" i="6"/>
  <c r="G11"/>
  <c r="G10"/>
  <c r="G9"/>
  <c r="G8"/>
  <c r="F13" s="1"/>
  <c r="P14" i="5" l="1"/>
  <c r="N13"/>
  <c r="L12"/>
  <c r="S11"/>
</calcChain>
</file>

<file path=xl/sharedStrings.xml><?xml version="1.0" encoding="utf-8"?>
<sst xmlns="http://schemas.openxmlformats.org/spreadsheetml/2006/main" count="70" uniqueCount="54">
  <si>
    <t>TRIBUNAL SUPERIOR ELEITORAL - TSE</t>
  </si>
  <si>
    <t>SECRETARIA DE ADMINISTRAÇÃO - SAD</t>
  </si>
  <si>
    <t>COORDENADORIA DE AQUISIÇÕES - CODAQ</t>
  </si>
  <si>
    <t>SEÇÃO COMPRAS - SECOMP</t>
  </si>
  <si>
    <t>MAPA COMPARATIVO DE PREÇOS (MCP)</t>
  </si>
  <si>
    <t>Item</t>
  </si>
  <si>
    <t>Descrição</t>
  </si>
  <si>
    <t>Unidade de fornecimento</t>
  </si>
  <si>
    <t>Quantidade</t>
  </si>
  <si>
    <t>Propostas Comerciais</t>
  </si>
  <si>
    <t xml:space="preserve">Preços Públicos </t>
  </si>
  <si>
    <t>MÉDIA</t>
  </si>
  <si>
    <t>MEDIANA</t>
  </si>
  <si>
    <t>Desvio Padrão</t>
  </si>
  <si>
    <t>CV</t>
  </si>
  <si>
    <t>Contrato TCU nº  21/2023 ¹
(SEI 2845990)</t>
  </si>
  <si>
    <t>Valor Unitário</t>
  </si>
  <si>
    <t xml:space="preserve">Valor Total </t>
  </si>
  <si>
    <t>Software de backup/arquivamento para dados não estruturados, por 60 meses</t>
  </si>
  <si>
    <t xml:space="preserve">unidade </t>
  </si>
  <si>
    <t>-</t>
  </si>
  <si>
    <t>Desmagnetizador de mídia magnética</t>
  </si>
  <si>
    <t>VALOR GLOBAL MÉDIO ESTIMADO</t>
  </si>
  <si>
    <t>VALOR GLOBAL DA MEDIANA ESTIMADO</t>
  </si>
  <si>
    <t>MENOR VALOR GLOBAL ESTIMADO</t>
  </si>
  <si>
    <t>Notas explicativas</t>
  </si>
  <si>
    <t>¹ Atualização monetária pelo IPCA (IBGE) no período de 05/2023 a 06/2024</t>
  </si>
  <si>
    <t>TRIBUNAL SUPERIOR ELEITORAL</t>
  </si>
  <si>
    <t>COORDENADORIA DE AQUISIÇÕES (CODAQ)</t>
  </si>
  <si>
    <t>SEÇÃO DE COMPRAS (SECOMP)</t>
  </si>
  <si>
    <t>PREÇO MÁXIMO DE REFERÊNCIA</t>
  </si>
  <si>
    <t>Referência</t>
  </si>
  <si>
    <t>Revelador Preto</t>
  </si>
  <si>
    <t xml:space="preserve">005R00730 </t>
  </si>
  <si>
    <t>peça</t>
  </si>
  <si>
    <t>Revelador Ciano</t>
  </si>
  <si>
    <t>Revelador Magenta</t>
  </si>
  <si>
    <t xml:space="preserve">005R00732 </t>
  </si>
  <si>
    <t>Revelador Amarelo</t>
  </si>
  <si>
    <t>005R00733</t>
  </si>
  <si>
    <t>Belt IBT</t>
  </si>
  <si>
    <t>675K72181</t>
  </si>
  <si>
    <t>VALOR MÁXIMO DE REFERÊNCIA</t>
  </si>
  <si>
    <t># 4291078,29</t>
  </si>
  <si>
    <t># 65000</t>
  </si>
  <si>
    <t>Empresa A</t>
  </si>
  <si>
    <t>Empresa B</t>
  </si>
  <si>
    <t>Empresa D</t>
  </si>
  <si>
    <t>Empresa E</t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</si>
  <si>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Os valores assinalados com o símbolo # foram desconsiderados, pois, quando incluídos na série de valores válidos, elevam o coeficiente de variação (CV) acima de 30%.</t>
    </r>
  </si>
  <si>
    <t>MENOR PREÇO</t>
  </si>
  <si>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 xml:space="preserve"> Foi utilizado como proposta comercial, o maior preço ofertado no Pregão-TSE nº 90007/2024 (item 6), equivalente ao item 1 desta contratação, acrescido da variação percentual da taxa cambial do dia do lance (15/3/2024) - R$4,9937  e a taxa cambial de hoje 16/8/2024 - R$ 5,4632).</t>
    </r>
  </si>
  <si>
    <r>
      <t xml:space="preserve">Empresa C 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</si>
  <si>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Pregão-TSE 90007/2024 (item 6)</t>
    </r>
    <r>
      <rPr>
        <b/>
        <vertAlign val="superscript"/>
        <sz val="11"/>
        <color theme="1"/>
        <rFont val="Calibri"/>
        <family val="2"/>
        <scheme val="minor"/>
      </rPr>
      <t xml:space="preserve"> 3</t>
    </r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</si>
</sst>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rgb="FF000000"/>
      <name val="Garamond"/>
      <family val="1"/>
    </font>
    <font>
      <b/>
      <sz val="11"/>
      <color theme="1"/>
      <name val="Cambria"/>
      <family val="1"/>
      <scheme val="major"/>
    </font>
    <font>
      <vertAlign val="superscript"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164" fontId="0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2" borderId="0" xfId="0" applyFill="1"/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43" fontId="0" fillId="0" borderId="6" xfId="3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3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2" fontId="0" fillId="0" borderId="0" xfId="0" applyNumberFormat="1" applyFont="1" applyAlignment="1">
      <alignment vertical="center"/>
    </xf>
    <xf numFmtId="0" fontId="0" fillId="2" borderId="0" xfId="0" applyFill="1" applyAlignment="1">
      <alignment horizontal="left" vertical="center" wrapText="1"/>
    </xf>
  </cellXfs>
  <cellStyles count="4">
    <cellStyle name="Moeda" xfId="1" builtinId="4"/>
    <cellStyle name="Normal" xfId="0" builtinId="0"/>
    <cellStyle name="Porcentagem" xfId="2" builtinId="5"/>
    <cellStyle name="Separador de milhares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228602</xdr:colOff>
      <xdr:row>0</xdr:row>
      <xdr:rowOff>47625</xdr:rowOff>
    </xdr:from>
    <xdr:to>
      <xdr:col>4</xdr:col>
      <xdr:colOff>836334</xdr:colOff>
      <xdr:row>3</xdr:row>
      <xdr:rowOff>42775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xmlns="" id="{6A622F9C-4743-F874-2477-379AA8A2A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457702" y="47625"/>
          <a:ext cx="607732" cy="566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showGridLines="0" tabSelected="1" zoomScaleNormal="100" workbookViewId="0">
      <selection activeCell="P14" sqref="P14:Q14"/>
    </sheetView>
  </sheetViews>
  <sheetFormatPr defaultRowHeight="15"/>
  <cols>
    <col min="1" max="1" width="5.140625" style="46" bestFit="1" customWidth="1"/>
    <col min="2" max="2" width="32.85546875" style="46" customWidth="1"/>
    <col min="3" max="3" width="14.5703125" style="46" customWidth="1"/>
    <col min="4" max="4" width="11.42578125" style="46" bestFit="1" customWidth="1"/>
    <col min="5" max="11" width="15" style="45" customWidth="1"/>
    <col min="12" max="17" width="14.5703125" style="45" customWidth="1"/>
    <col min="18" max="18" width="13.7109375" style="45" bestFit="1" customWidth="1"/>
    <col min="19" max="19" width="4.5703125" style="45" bestFit="1" customWidth="1"/>
    <col min="20" max="16384" width="9.140625" style="45"/>
  </cols>
  <sheetData>
    <row r="1" spans="1:19">
      <c r="A1" s="45"/>
      <c r="F1" s="47" t="s">
        <v>0</v>
      </c>
    </row>
    <row r="2" spans="1:19">
      <c r="A2" s="45"/>
      <c r="F2" s="47" t="s">
        <v>1</v>
      </c>
    </row>
    <row r="3" spans="1:19">
      <c r="A3" s="45"/>
      <c r="F3" s="47" t="s">
        <v>2</v>
      </c>
    </row>
    <row r="4" spans="1:19">
      <c r="A4" s="45"/>
      <c r="F4" s="47" t="s">
        <v>3</v>
      </c>
    </row>
    <row r="5" spans="1:19">
      <c r="A5" s="45"/>
      <c r="C5" s="45"/>
      <c r="D5" s="45"/>
    </row>
    <row r="6" spans="1:19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9">
      <c r="A7" s="18"/>
      <c r="B7" s="18"/>
      <c r="C7" s="18"/>
      <c r="D7" s="18"/>
      <c r="E7" s="18"/>
      <c r="F7" s="18"/>
    </row>
    <row r="8" spans="1:19">
      <c r="A8" s="36" t="s">
        <v>5</v>
      </c>
      <c r="B8" s="36" t="s">
        <v>6</v>
      </c>
      <c r="C8" s="37" t="s">
        <v>7</v>
      </c>
      <c r="D8" s="37" t="s">
        <v>8</v>
      </c>
      <c r="E8" s="25" t="s">
        <v>9</v>
      </c>
      <c r="F8" s="26"/>
      <c r="G8" s="26"/>
      <c r="H8" s="26"/>
      <c r="I8" s="26"/>
      <c r="J8" s="27"/>
      <c r="K8" s="20" t="s">
        <v>10</v>
      </c>
      <c r="L8" s="38" t="s">
        <v>11</v>
      </c>
      <c r="M8" s="31"/>
      <c r="N8" s="38" t="s">
        <v>12</v>
      </c>
      <c r="O8" s="31"/>
      <c r="P8" s="30" t="s">
        <v>50</v>
      </c>
      <c r="Q8" s="31"/>
      <c r="R8" s="32" t="s">
        <v>13</v>
      </c>
      <c r="S8" s="34" t="s">
        <v>14</v>
      </c>
    </row>
    <row r="9" spans="1:19" ht="52.5" customHeight="1">
      <c r="A9" s="36"/>
      <c r="B9" s="36"/>
      <c r="C9" s="37"/>
      <c r="D9" s="37"/>
      <c r="E9" s="19" t="s">
        <v>45</v>
      </c>
      <c r="F9" s="19" t="s">
        <v>46</v>
      </c>
      <c r="G9" s="19" t="s">
        <v>52</v>
      </c>
      <c r="H9" s="19" t="s">
        <v>47</v>
      </c>
      <c r="I9" s="19" t="s">
        <v>48</v>
      </c>
      <c r="J9" s="23" t="s">
        <v>53</v>
      </c>
      <c r="K9" s="23" t="s">
        <v>15</v>
      </c>
      <c r="L9" s="19" t="s">
        <v>16</v>
      </c>
      <c r="M9" s="19" t="s">
        <v>17</v>
      </c>
      <c r="N9" s="19" t="s">
        <v>16</v>
      </c>
      <c r="O9" s="19" t="s">
        <v>17</v>
      </c>
      <c r="P9" s="19" t="s">
        <v>16</v>
      </c>
      <c r="Q9" s="19" t="s">
        <v>17</v>
      </c>
      <c r="R9" s="33"/>
      <c r="S9" s="35"/>
    </row>
    <row r="10" spans="1:19" ht="60">
      <c r="A10" s="4">
        <v>1</v>
      </c>
      <c r="B10" s="5" t="s">
        <v>18</v>
      </c>
      <c r="C10" s="48" t="s">
        <v>19</v>
      </c>
      <c r="D10" s="48">
        <v>1</v>
      </c>
      <c r="E10" s="1"/>
      <c r="F10" s="8">
        <v>1237500</v>
      </c>
      <c r="G10" s="9" t="s">
        <v>43</v>
      </c>
      <c r="H10" s="49">
        <v>1120000</v>
      </c>
      <c r="I10" s="49">
        <v>947826</v>
      </c>
      <c r="J10" s="50">
        <f>620000*1.094</f>
        <v>678280</v>
      </c>
      <c r="K10" s="51" t="s">
        <v>20</v>
      </c>
      <c r="L10" s="49">
        <f>ROUND(AVERAGE(E10:K10),2)</f>
        <v>995901.5</v>
      </c>
      <c r="M10" s="49">
        <f>L10*D10</f>
        <v>995901.5</v>
      </c>
      <c r="N10" s="49">
        <f>ROUND(MEDIAN(E10:K10),2)</f>
        <v>1033913</v>
      </c>
      <c r="O10" s="49">
        <f>N10*D10</f>
        <v>1033913</v>
      </c>
      <c r="P10" s="49">
        <f>SMALL(E10:K10,1)</f>
        <v>678280</v>
      </c>
      <c r="Q10" s="49">
        <f>P10*D10</f>
        <v>678280</v>
      </c>
      <c r="R10" s="17">
        <f>STDEVP(E10:K10)</f>
        <v>210336.01</v>
      </c>
      <c r="S10" s="52">
        <f>R10/L10</f>
        <v>0.21</v>
      </c>
    </row>
    <row r="11" spans="1:19" ht="30">
      <c r="A11" s="4">
        <v>2</v>
      </c>
      <c r="B11" s="10" t="s">
        <v>21</v>
      </c>
      <c r="C11" s="48" t="s">
        <v>19</v>
      </c>
      <c r="D11" s="48">
        <v>1</v>
      </c>
      <c r="E11" s="8">
        <v>332760</v>
      </c>
      <c r="F11" s="8">
        <v>395710.15</v>
      </c>
      <c r="G11" s="9" t="s">
        <v>44</v>
      </c>
      <c r="H11" s="49"/>
      <c r="I11" s="49">
        <v>368495.06</v>
      </c>
      <c r="J11" s="53"/>
      <c r="K11" s="54">
        <f>245722.24*1.0438373</f>
        <v>256494.04</v>
      </c>
      <c r="L11" s="49">
        <f>ROUND(AVERAGE(E11:K11),2)</f>
        <v>338364.81</v>
      </c>
      <c r="M11" s="49">
        <f>L11*D11</f>
        <v>338364.81</v>
      </c>
      <c r="N11" s="49">
        <f>ROUND(MEDIAN(E11:K11),2)</f>
        <v>350627.53</v>
      </c>
      <c r="O11" s="49">
        <f>N11*D11</f>
        <v>350627.53</v>
      </c>
      <c r="P11" s="49">
        <f>SMALL(E11:K11,1)</f>
        <v>256494.04</v>
      </c>
      <c r="Q11" s="49">
        <f>P11*D11</f>
        <v>256494.04</v>
      </c>
      <c r="R11" s="17">
        <f>STDEVP(E11:K11)</f>
        <v>52274.65</v>
      </c>
      <c r="S11" s="52">
        <f>R11/L11</f>
        <v>0.15</v>
      </c>
    </row>
    <row r="12" spans="1:19">
      <c r="A12" s="25" t="s">
        <v>22</v>
      </c>
      <c r="B12" s="26"/>
      <c r="C12" s="26"/>
      <c r="D12" s="26"/>
      <c r="E12" s="26"/>
      <c r="F12" s="26"/>
      <c r="G12" s="26"/>
      <c r="H12" s="26"/>
      <c r="I12" s="27"/>
      <c r="J12" s="21"/>
      <c r="K12" s="21"/>
      <c r="L12" s="55">
        <f>SUM(M10:M11)</f>
        <v>1334266.31</v>
      </c>
      <c r="M12" s="55"/>
      <c r="N12" s="56"/>
      <c r="O12" s="57"/>
      <c r="P12" s="57"/>
      <c r="Q12" s="58"/>
    </row>
    <row r="13" spans="1:19">
      <c r="A13" s="36" t="s">
        <v>23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55">
        <f>SUM(O10:O11)</f>
        <v>1384540.53</v>
      </c>
      <c r="O13" s="55"/>
      <c r="P13" s="56"/>
      <c r="Q13" s="58"/>
    </row>
    <row r="14" spans="1:19">
      <c r="A14" s="36" t="s">
        <v>24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56">
        <f>SUM(Q10:Q11)</f>
        <v>934774.04</v>
      </c>
      <c r="Q14" s="58"/>
    </row>
    <row r="15" spans="1:19">
      <c r="A15" s="28"/>
      <c r="B15" s="28"/>
      <c r="C15" s="28"/>
      <c r="D15" s="28"/>
      <c r="E15" s="28"/>
      <c r="F15" s="28"/>
    </row>
    <row r="16" spans="1:19">
      <c r="B16" s="59" t="s">
        <v>25</v>
      </c>
      <c r="C16" s="60"/>
      <c r="D16" s="60"/>
      <c r="E16" s="60"/>
      <c r="F16" s="60"/>
      <c r="G16" s="60"/>
      <c r="H16" s="47"/>
      <c r="I16" s="47"/>
      <c r="J16" s="47"/>
      <c r="K16" s="47"/>
    </row>
    <row r="17" spans="2:13" ht="18.75" customHeight="1">
      <c r="B17" s="60" t="s">
        <v>26</v>
      </c>
      <c r="C17" s="60"/>
      <c r="D17" s="60"/>
      <c r="E17" s="60"/>
      <c r="F17" s="60"/>
    </row>
    <row r="18" spans="2:13" ht="18.75" customHeight="1">
      <c r="B18" s="62" t="s">
        <v>49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2:13" ht="39" customHeight="1">
      <c r="B19" s="24" t="s">
        <v>51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2:13">
      <c r="B20" s="16"/>
      <c r="C20" s="16"/>
      <c r="D20" s="16"/>
      <c r="E20" s="16"/>
      <c r="F20" s="16"/>
      <c r="G20" s="22"/>
    </row>
    <row r="22" spans="2:13">
      <c r="E22" s="61"/>
    </row>
    <row r="23" spans="2:13">
      <c r="E23" s="61"/>
    </row>
  </sheetData>
  <mergeCells count="24">
    <mergeCell ref="R8:R9"/>
    <mergeCell ref="S8:S9"/>
    <mergeCell ref="A15:F15"/>
    <mergeCell ref="B16:G16"/>
    <mergeCell ref="B8:B9"/>
    <mergeCell ref="C8:C9"/>
    <mergeCell ref="D8:D9"/>
    <mergeCell ref="A8:A9"/>
    <mergeCell ref="L8:M8"/>
    <mergeCell ref="P14:Q14"/>
    <mergeCell ref="A12:I12"/>
    <mergeCell ref="N8:O8"/>
    <mergeCell ref="A13:M13"/>
    <mergeCell ref="B19:M19"/>
    <mergeCell ref="E8:J8"/>
    <mergeCell ref="B17:F17"/>
    <mergeCell ref="B18:M18"/>
    <mergeCell ref="A6:Q6"/>
    <mergeCell ref="A14:O14"/>
    <mergeCell ref="L12:M12"/>
    <mergeCell ref="N13:O13"/>
    <mergeCell ref="N12:Q12"/>
    <mergeCell ref="P13:Q13"/>
    <mergeCell ref="P8:Q8"/>
  </mergeCells>
  <phoneticPr fontId="10" type="noConversion"/>
  <pageMargins left="0.51181102362204722" right="0.51181102362204722" top="0.78740157480314965" bottom="0.78740157480314965" header="0.31496062992125984" footer="0.31496062992125984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B23" sqref="B23"/>
    </sheetView>
  </sheetViews>
  <sheetFormatPr defaultRowHeight="15"/>
  <cols>
    <col min="2" max="2" width="19.85546875" customWidth="1"/>
    <col min="3" max="3" width="10.5703125" bestFit="1" customWidth="1"/>
    <col min="4" max="4" width="15" customWidth="1"/>
    <col min="5" max="5" width="11.5703125" customWidth="1"/>
    <col min="6" max="6" width="14.140625" customWidth="1"/>
    <col min="7" max="7" width="14.42578125" customWidth="1"/>
  </cols>
  <sheetData>
    <row r="1" spans="1:7" s="14" customFormat="1">
      <c r="A1" s="42" t="s">
        <v>27</v>
      </c>
      <c r="B1" s="42"/>
      <c r="C1" s="42"/>
    </row>
    <row r="2" spans="1:7" s="14" customFormat="1">
      <c r="A2" s="42" t="s">
        <v>28</v>
      </c>
      <c r="B2" s="42"/>
      <c r="C2" s="42"/>
    </row>
    <row r="3" spans="1:7" s="14" customFormat="1">
      <c r="A3" s="42" t="s">
        <v>29</v>
      </c>
      <c r="B3" s="42"/>
      <c r="C3" s="42"/>
    </row>
    <row r="4" spans="1:7" s="14" customFormat="1"/>
    <row r="5" spans="1:7" s="14" customFormat="1" ht="18.75" customHeight="1">
      <c r="B5" s="15"/>
      <c r="C5" s="15"/>
    </row>
    <row r="6" spans="1:7" ht="26.25" customHeight="1">
      <c r="A6" s="43" t="s">
        <v>30</v>
      </c>
      <c r="B6" s="44"/>
      <c r="C6" s="44"/>
      <c r="D6" s="44"/>
      <c r="E6" s="44"/>
      <c r="F6" s="44"/>
      <c r="G6" s="44"/>
    </row>
    <row r="7" spans="1:7" ht="30">
      <c r="A7" s="2" t="s">
        <v>5</v>
      </c>
      <c r="B7" s="2" t="s">
        <v>6</v>
      </c>
      <c r="C7" s="2" t="s">
        <v>31</v>
      </c>
      <c r="D7" s="3" t="s">
        <v>7</v>
      </c>
      <c r="E7" s="3" t="s">
        <v>8</v>
      </c>
      <c r="F7" s="3" t="s">
        <v>16</v>
      </c>
      <c r="G7" s="3" t="s">
        <v>17</v>
      </c>
    </row>
    <row r="8" spans="1:7">
      <c r="A8" s="4">
        <v>1</v>
      </c>
      <c r="B8" s="5" t="s">
        <v>32</v>
      </c>
      <c r="C8" s="6" t="s">
        <v>33</v>
      </c>
      <c r="D8" s="7" t="s">
        <v>34</v>
      </c>
      <c r="E8" s="7">
        <v>1</v>
      </c>
      <c r="F8" s="9">
        <v>1600</v>
      </c>
      <c r="G8" s="9">
        <f>F8*E8</f>
        <v>1600</v>
      </c>
    </row>
    <row r="9" spans="1:7">
      <c r="A9" s="4">
        <v>2</v>
      </c>
      <c r="B9" s="10" t="s">
        <v>35</v>
      </c>
      <c r="C9" s="6" t="s">
        <v>33</v>
      </c>
      <c r="D9" s="11" t="s">
        <v>34</v>
      </c>
      <c r="E9" s="7">
        <v>1</v>
      </c>
      <c r="F9" s="9">
        <v>1600</v>
      </c>
      <c r="G9" s="9">
        <f>F9*E9</f>
        <v>1600</v>
      </c>
    </row>
    <row r="10" spans="1:7">
      <c r="A10" s="4">
        <v>3</v>
      </c>
      <c r="B10" s="12" t="s">
        <v>36</v>
      </c>
      <c r="C10" s="6" t="s">
        <v>37</v>
      </c>
      <c r="D10" s="11" t="s">
        <v>34</v>
      </c>
      <c r="E10" s="7">
        <v>1</v>
      </c>
      <c r="F10" s="9">
        <v>1600</v>
      </c>
      <c r="G10" s="9">
        <f>F10*E10</f>
        <v>1600</v>
      </c>
    </row>
    <row r="11" spans="1:7">
      <c r="A11" s="4">
        <v>4</v>
      </c>
      <c r="B11" s="12" t="s">
        <v>38</v>
      </c>
      <c r="C11" s="6" t="s">
        <v>39</v>
      </c>
      <c r="D11" s="11" t="s">
        <v>34</v>
      </c>
      <c r="E11" s="7">
        <v>1</v>
      </c>
      <c r="F11" s="9">
        <v>1600</v>
      </c>
      <c r="G11" s="9">
        <f>F11*E11</f>
        <v>1600</v>
      </c>
    </row>
    <row r="12" spans="1:7">
      <c r="A12" s="4">
        <v>5</v>
      </c>
      <c r="B12" s="13" t="s">
        <v>40</v>
      </c>
      <c r="C12" s="6" t="s">
        <v>41</v>
      </c>
      <c r="D12" s="11" t="s">
        <v>34</v>
      </c>
      <c r="E12" s="7">
        <v>1</v>
      </c>
      <c r="F12" s="9">
        <v>3250</v>
      </c>
      <c r="G12" s="9">
        <f>F12*E12</f>
        <v>3250</v>
      </c>
    </row>
    <row r="13" spans="1:7" ht="21.75" customHeight="1">
      <c r="A13" s="39" t="s">
        <v>42</v>
      </c>
      <c r="B13" s="40"/>
      <c r="C13" s="40"/>
      <c r="D13" s="40"/>
      <c r="E13" s="41"/>
      <c r="F13" s="29">
        <f>SUM(G8:G12)</f>
        <v>9650</v>
      </c>
      <c r="G13" s="29"/>
    </row>
  </sheetData>
  <mergeCells count="6">
    <mergeCell ref="A13:E13"/>
    <mergeCell ref="F13:G13"/>
    <mergeCell ref="A1:C1"/>
    <mergeCell ref="A2:C2"/>
    <mergeCell ref="A3:C3"/>
    <mergeCell ref="A6:G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3f87ef7f99745da8ec762e8545dbda84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cb8b04ef226fa82b412060529d18f9e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72BC5827-225E-4362-84C6-D29FE134E999}"/>
</file>

<file path=customXml/itemProps2.xml><?xml version="1.0" encoding="utf-8"?>
<ds:datastoreItem xmlns:ds="http://schemas.openxmlformats.org/officeDocument/2006/customXml" ds:itemID="{24B2F32F-162D-4E17-9D3E-9BAE37AA06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7E934F-6DF4-4EE0-96D8-F1D4502A51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VMR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>miguel.neto</cp:lastModifiedBy>
  <cp:revision/>
  <dcterms:created xsi:type="dcterms:W3CDTF">2014-02-14T12:44:27Z</dcterms:created>
  <dcterms:modified xsi:type="dcterms:W3CDTF">2024-08-16T22:26:36Z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